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11'!$T$18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11'!$19:$21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4" i="11" l="1"/>
  <c r="T33" i="11"/>
  <c r="T35" i="11"/>
  <c r="T22" i="11"/>
  <c r="T23" i="11"/>
  <c r="T24" i="11"/>
  <c r="T25" i="11"/>
  <c r="T26" i="11"/>
  <c r="T27" i="11"/>
  <c r="T28" i="11"/>
  <c r="T29" i="11"/>
  <c r="T30" i="11"/>
  <c r="T31" i="11"/>
  <c r="T32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<sst xmlns="http://schemas.openxmlformats.org/spreadsheetml/2006/main" count="71" uniqueCount="53">
  <si>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</si>
  <si>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</si>
  <si>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</si>
  <si>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</si>
  <si>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</si>
  <si>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</si>
  <si>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</si>
  <si>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</si>
  <si>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</si>
  <si>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</si>
  <si>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</si>
  <si>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</si>
  <si>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</si>
  <si>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</si>
  <si>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</si>
  <si>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</si>
  <si>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</si>
  <si>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</si>
  <si>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</si>
  <si>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</si>
  <si>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</si>
  <si>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</si>
  <si>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</si>
  <si>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</si>
  <si>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</si>
  <si>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</si>
  <si>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</si>
  <si>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</si>
  <si>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</si>
  <si>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</si>
  <si>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</si>
  <si>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</si>
  <si>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</si>
  <si>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</si>
  <si>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</si>
  <si>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</si>
  <si>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</si>
  <si>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</si>
  <si>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</si>
  <si>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</si>
  <si>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цифрового развития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</si>
  <si>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</si>
  <si>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</si>
  <si>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</si>
  <si>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по делам местного самоуправления и развитию Корякского округа Камчатского края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</si>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</sst>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6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2021</v>
      </c>
      <c r="T1" s="12" t="s">
        <v>51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1" customHeight="1" x14ac:dyDescent="0.25">
      <c r="R4" s="62" t="str">
        <f>CONCATENATE("""О краевом бюджете на ",Year," год_x000D_")</f>
        <v>"О краевом бюджете на 2021 год_x000D_</v>
      </c>
      <c r="S4" s="62"/>
      <c r="T4" s="62"/>
    </row>
    <row r="5" spans="1:31" ht="23.25" customHeight="1" x14ac:dyDescent="0.25">
      <c r="R5" s="62" t="str">
        <f>CONCATENATE("и на плановый период ",Year+1," и ",Year+2," годов""")</f>
        <v>и на плановый период 2022 и 2023 годов"</v>
      </c>
      <c r="S5" s="62"/>
      <c r="T5" s="62"/>
      <c r="U5" s="52"/>
    </row>
    <row r="6" spans="1:31" ht="23.25" x14ac:dyDescent="0.25">
      <c r="T6" s="12" t="s">
        <v>52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23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2021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2022 и 2023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26.11.2020 № 521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27" x14ac:dyDescent="0.3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9.5" customHeight="1" x14ac:dyDescent="0.25">
      <c r="B18" s="7"/>
      <c r="C18" s="7"/>
      <c r="D18" s="7"/>
      <c r="E18" s="7"/>
      <c r="F18" s="7"/>
      <c r="G18" s="7"/>
      <c r="H18" s="7"/>
      <c r="I18" s="8"/>
      <c r="J18" s="7"/>
      <c r="K18" s="7"/>
      <c r="L18" s="7"/>
      <c r="M18" s="7"/>
      <c r="N18" s="9"/>
      <c r="Q18" s="7"/>
      <c r="T18" s="10" t="s">
        <v>12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2" customFormat="1" ht="15.75" customHeight="1" x14ac:dyDescent="0.2">
      <c r="A19" s="69" t="s">
        <v>17</v>
      </c>
      <c r="B19" s="67" t="s">
        <v>19</v>
      </c>
      <c r="C19" s="67" t="s">
        <v>20</v>
      </c>
      <c r="D19" s="67" t="s">
        <v>13</v>
      </c>
      <c r="E19" s="68" t="s">
        <v>14</v>
      </c>
      <c r="F19" s="63" t="s">
        <v>0</v>
      </c>
      <c r="G19" s="71" t="s">
        <v>1</v>
      </c>
      <c r="H19" s="69" t="s">
        <v>15</v>
      </c>
      <c r="I19" s="73" t="s">
        <v>2</v>
      </c>
      <c r="J19" s="71" t="s">
        <v>3</v>
      </c>
      <c r="K19" s="71" t="s">
        <v>4</v>
      </c>
      <c r="L19" s="63" t="s">
        <v>24</v>
      </c>
      <c r="M19" s="63" t="s">
        <v>5</v>
      </c>
      <c r="N19" s="63" t="s">
        <v>10</v>
      </c>
      <c r="O19" s="63" t="s">
        <v>6</v>
      </c>
      <c r="P19" s="63" t="s">
        <v>7</v>
      </c>
      <c r="Q19" s="63" t="s">
        <v>8</v>
      </c>
      <c r="R19" s="63" t="s">
        <v>9</v>
      </c>
      <c r="S19" s="64" t="s">
        <v>16</v>
      </c>
      <c r="T19" s="75" t="s">
        <v>18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" customFormat="1" ht="75" customHeight="1" x14ac:dyDescent="0.2">
      <c r="A20" s="70"/>
      <c r="B20" s="68"/>
      <c r="C20" s="68"/>
      <c r="D20" s="68"/>
      <c r="E20" s="72"/>
      <c r="F20" s="64"/>
      <c r="G20" s="69"/>
      <c r="H20" s="70"/>
      <c r="I20" s="74"/>
      <c r="J20" s="69"/>
      <c r="K20" s="69"/>
      <c r="L20" s="64"/>
      <c r="M20" s="64"/>
      <c r="N20" s="64"/>
      <c r="O20" s="64"/>
      <c r="P20" s="64"/>
      <c r="Q20" s="64"/>
      <c r="R20" s="64"/>
      <c r="S20" s="65"/>
      <c r="T20" s="76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s="24" customFormat="1" x14ac:dyDescent="0.25">
      <c r="A21" s="60">
        <v>1</v>
      </c>
      <c r="B21" s="61">
        <v>2</v>
      </c>
      <c r="C21" s="60">
        <v>3</v>
      </c>
      <c r="D21" s="61">
        <v>4</v>
      </c>
      <c r="E21" s="60">
        <v>5</v>
      </c>
      <c r="F21" s="61">
        <v>6</v>
      </c>
      <c r="G21" s="60">
        <v>7</v>
      </c>
      <c r="H21" s="61">
        <v>8</v>
      </c>
      <c r="I21" s="60">
        <v>9</v>
      </c>
      <c r="J21" s="61">
        <v>10</v>
      </c>
      <c r="K21" s="60">
        <v>11</v>
      </c>
      <c r="L21" s="61">
        <v>12</v>
      </c>
      <c r="M21" s="60">
        <v>13</v>
      </c>
      <c r="N21" s="61">
        <v>14</v>
      </c>
      <c r="O21" s="60">
        <v>15</v>
      </c>
      <c r="P21" s="61">
        <v>16</v>
      </c>
      <c r="Q21" s="60">
        <v>17</v>
      </c>
      <c r="R21" s="61">
        <v>18</v>
      </c>
      <c r="S21" s="60">
        <v>19</v>
      </c>
      <c r="T21" s="61">
        <v>20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ht="112.5" x14ac:dyDescent="0.25">
      <c r="A22" s="55" t="s">
        <v>27</v>
      </c>
      <c r="B22" s="56" t="s">
        <v>28</v>
      </c>
      <c r="C22" s="55" t="s">
        <v>29</v>
      </c>
      <c r="D22" s="57" t="s">
        <v>30</v>
      </c>
      <c r="E22" s="58"/>
      <c r="F22" s="58">
        <v>4500</v>
      </c>
      <c r="G22" s="58">
        <v>6500</v>
      </c>
      <c r="H22" s="58"/>
      <c r="I22" s="58"/>
      <c r="J22" s="58">
        <v>2000</v>
      </c>
      <c r="K22" s="58">
        <v>8500</v>
      </c>
      <c r="L22" s="58"/>
      <c r="M22" s="58"/>
      <c r="N22" s="58"/>
      <c r="O22" s="58">
        <v>1000</v>
      </c>
      <c r="P22" s="58"/>
      <c r="Q22" s="58"/>
      <c r="R22" s="58"/>
      <c r="S22" s="58"/>
      <c r="T22" s="59">
        <f t="shared" ref="T22:T35" si="0">SUM(E22:S22)</f>
        <v>22500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12.5" x14ac:dyDescent="0.25">
      <c r="A23" s="29" t="s">
        <v>31</v>
      </c>
      <c r="B23" s="30" t="s">
        <v>28</v>
      </c>
      <c r="C23" s="29" t="s">
        <v>29</v>
      </c>
      <c r="D23" s="31" t="s">
        <v>32</v>
      </c>
      <c r="E23" s="32"/>
      <c r="F23" s="32"/>
      <c r="G23" s="32"/>
      <c r="H23" s="32"/>
      <c r="I23" s="32"/>
      <c r="J23" s="32"/>
      <c r="K23" s="32"/>
      <c r="L23" s="32">
        <v>24474.02677</v>
      </c>
      <c r="M23" s="32">
        <v>43523.192000000003</v>
      </c>
      <c r="N23" s="32"/>
      <c r="O23" s="32">
        <v>15921.055189999999</v>
      </c>
      <c r="P23" s="32"/>
      <c r="Q23" s="32"/>
      <c r="R23" s="32"/>
      <c r="S23" s="32"/>
      <c r="T23" s="39">
        <f t="shared" si="0"/>
        <v>83918.273960000006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33</v>
      </c>
      <c r="B24" s="30" t="s">
        <v>28</v>
      </c>
      <c r="C24" s="29" t="s">
        <v>29</v>
      </c>
      <c r="D24" s="31" t="s">
        <v>34</v>
      </c>
      <c r="E24" s="32">
        <v>138824.97605999999</v>
      </c>
      <c r="F24" s="32">
        <v>60063.930710000001</v>
      </c>
      <c r="G24" s="32">
        <v>53349.92093</v>
      </c>
      <c r="H24" s="32">
        <v>17990.453219999999</v>
      </c>
      <c r="I24" s="32">
        <v>4496.4608600000001</v>
      </c>
      <c r="J24" s="32">
        <v>144578.81028000001</v>
      </c>
      <c r="K24" s="32">
        <v>23552.82432</v>
      </c>
      <c r="L24" s="32">
        <v>27310.643390000001</v>
      </c>
      <c r="M24" s="32">
        <v>14901.4005</v>
      </c>
      <c r="N24" s="32">
        <v>56536.083930000001</v>
      </c>
      <c r="O24" s="32">
        <v>21058.242099999999</v>
      </c>
      <c r="P24" s="32">
        <v>4695.48038</v>
      </c>
      <c r="Q24" s="32">
        <v>47896.820630000002</v>
      </c>
      <c r="R24" s="32">
        <v>45193.057209999999</v>
      </c>
      <c r="S24" s="32">
        <v>8427.9974500000008</v>
      </c>
      <c r="T24" s="39">
        <f t="shared" si="0"/>
        <v>668877.10196999996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35</v>
      </c>
      <c r="B25" s="30" t="s">
        <v>28</v>
      </c>
      <c r="C25" s="29" t="s">
        <v>29</v>
      </c>
      <c r="D25" s="31" t="s">
        <v>36</v>
      </c>
      <c r="E25" s="32">
        <v>26000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26000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60.75" x14ac:dyDescent="0.25">
      <c r="A26" s="29" t="s">
        <v>37</v>
      </c>
      <c r="B26" s="30" t="s">
        <v>28</v>
      </c>
      <c r="C26" s="29" t="s">
        <v>29</v>
      </c>
      <c r="D26" s="31" t="s">
        <v>38</v>
      </c>
      <c r="E26" s="32">
        <v>4340.1279999999997</v>
      </c>
      <c r="F26" s="32">
        <v>1553.9760000000001</v>
      </c>
      <c r="G26" s="32">
        <v>1214.56</v>
      </c>
      <c r="H26" s="32">
        <v>148.68</v>
      </c>
      <c r="I26" s="32">
        <v>40.799999999999997</v>
      </c>
      <c r="J26" s="32">
        <v>115.2</v>
      </c>
      <c r="K26" s="32">
        <v>79.2</v>
      </c>
      <c r="L26" s="32">
        <v>19.68</v>
      </c>
      <c r="M26" s="32">
        <v>610.51199999999994</v>
      </c>
      <c r="N26" s="32">
        <v>92.64</v>
      </c>
      <c r="O26" s="32">
        <v>99.36</v>
      </c>
      <c r="P26" s="32">
        <v>85.92</v>
      </c>
      <c r="Q26" s="32">
        <v>3507.1230599999999</v>
      </c>
      <c r="R26" s="32">
        <v>71.52</v>
      </c>
      <c r="S26" s="32"/>
      <c r="T26" s="39">
        <f t="shared" si="0"/>
        <v>11979.299059999999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60.75" x14ac:dyDescent="0.25">
      <c r="A27" s="29" t="s">
        <v>39</v>
      </c>
      <c r="B27" s="30" t="s">
        <v>28</v>
      </c>
      <c r="C27" s="29" t="s">
        <v>29</v>
      </c>
      <c r="D27" s="31" t="s">
        <v>40</v>
      </c>
      <c r="E27" s="32"/>
      <c r="F27" s="32"/>
      <c r="G27" s="32">
        <v>7000</v>
      </c>
      <c r="H27" s="32"/>
      <c r="I27" s="32"/>
      <c r="J27" s="32">
        <v>3300</v>
      </c>
      <c r="K27" s="32"/>
      <c r="L27" s="32"/>
      <c r="M27" s="32"/>
      <c r="N27" s="32"/>
      <c r="O27" s="32"/>
      <c r="P27" s="32"/>
      <c r="Q27" s="32"/>
      <c r="R27" s="32">
        <v>1080</v>
      </c>
      <c r="S27" s="32"/>
      <c r="T27" s="39">
        <f t="shared" si="0"/>
        <v>11380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93.75" x14ac:dyDescent="0.25">
      <c r="A28" s="29" t="s">
        <v>41</v>
      </c>
      <c r="B28" s="30" t="s">
        <v>28</v>
      </c>
      <c r="C28" s="29" t="s">
        <v>29</v>
      </c>
      <c r="D28" s="31" t="s">
        <v>42</v>
      </c>
      <c r="E28" s="32">
        <v>41387.626089999998</v>
      </c>
      <c r="F28" s="32"/>
      <c r="G28" s="32"/>
      <c r="H28" s="32"/>
      <c r="I28" s="32"/>
      <c r="J28" s="32"/>
      <c r="K28" s="32"/>
      <c r="L28" s="32">
        <v>38405.43</v>
      </c>
      <c r="M28" s="32">
        <v>23510</v>
      </c>
      <c r="N28" s="32"/>
      <c r="O28" s="32"/>
      <c r="P28" s="32"/>
      <c r="Q28" s="32"/>
      <c r="R28" s="32"/>
      <c r="S28" s="32"/>
      <c r="T28" s="39">
        <f t="shared" si="0"/>
        <v>103303.05609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43</v>
      </c>
      <c r="B29" s="30" t="s">
        <v>28</v>
      </c>
      <c r="C29" s="29" t="s">
        <v>29</v>
      </c>
      <c r="D29" s="31" t="s">
        <v>44</v>
      </c>
      <c r="E29" s="32"/>
      <c r="F29" s="32"/>
      <c r="G29" s="32">
        <v>10278.33</v>
      </c>
      <c r="H29" s="32"/>
      <c r="I29" s="32"/>
      <c r="J29" s="32"/>
      <c r="K29" s="32"/>
      <c r="L29" s="32">
        <v>4000</v>
      </c>
      <c r="M29" s="32">
        <v>5351.2953399999997</v>
      </c>
      <c r="N29" s="32">
        <v>5187.8529900000003</v>
      </c>
      <c r="O29" s="32"/>
      <c r="P29" s="32"/>
      <c r="Q29" s="32"/>
      <c r="R29" s="32"/>
      <c r="S29" s="32"/>
      <c r="T29" s="39">
        <f t="shared" si="0"/>
        <v>24817.478329999998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45</v>
      </c>
      <c r="B30" s="30" t="s">
        <v>46</v>
      </c>
      <c r="C30" s="29" t="s">
        <v>47</v>
      </c>
      <c r="D30" s="31" t="s">
        <v>34</v>
      </c>
      <c r="E30" s="32"/>
      <c r="F30" s="32"/>
      <c r="G30" s="32"/>
      <c r="H30" s="32"/>
      <c r="I30" s="32"/>
      <c r="J30" s="32"/>
      <c r="K30" s="32"/>
      <c r="L30" s="32"/>
      <c r="M30" s="32">
        <v>484189</v>
      </c>
      <c r="N30" s="32"/>
      <c r="O30" s="32"/>
      <c r="P30" s="32"/>
      <c r="Q30" s="32"/>
      <c r="R30" s="32"/>
      <c r="S30" s="32"/>
      <c r="T30" s="39">
        <f t="shared" si="0"/>
        <v>484189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48</v>
      </c>
      <c r="C31" s="46"/>
      <c r="D31" s="34"/>
      <c r="E31" s="48"/>
      <c r="F31" s="48"/>
      <c r="G31" s="48"/>
      <c r="H31" s="48"/>
      <c r="I31" s="48"/>
      <c r="J31" s="48"/>
      <c r="K31" s="48"/>
      <c r="L31" s="48"/>
      <c r="M31" s="48">
        <v>484189</v>
      </c>
      <c r="N31" s="48"/>
      <c r="O31" s="48"/>
      <c r="P31" s="48"/>
      <c r="Q31" s="48"/>
      <c r="R31" s="48"/>
      <c r="S31" s="48"/>
      <c r="T31" s="49">
        <f t="shared" si="0"/>
        <v>484189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20.25" x14ac:dyDescent="0.25">
      <c r="A32" s="36"/>
      <c r="B32" s="37" t="s">
        <v>18</v>
      </c>
      <c r="C32" s="36"/>
      <c r="D32" s="38"/>
      <c r="E32" s="35">
        <v>210552.73014999999</v>
      </c>
      <c r="F32" s="35">
        <v>66117.906709999996</v>
      </c>
      <c r="G32" s="35">
        <v>78342.810930000007</v>
      </c>
      <c r="H32" s="35">
        <v>18139.13322</v>
      </c>
      <c r="I32" s="35">
        <v>4537.2608600000003</v>
      </c>
      <c r="J32" s="35">
        <v>149994.01027999999</v>
      </c>
      <c r="K32" s="35">
        <v>32132.02432</v>
      </c>
      <c r="L32" s="35">
        <v>94209.780159999995</v>
      </c>
      <c r="M32" s="35">
        <v>572085.39983999997</v>
      </c>
      <c r="N32" s="35">
        <v>61816.57692</v>
      </c>
      <c r="O32" s="35">
        <v>38078.657290000003</v>
      </c>
      <c r="P32" s="35">
        <v>4781.40038</v>
      </c>
      <c r="Q32" s="35">
        <v>51403.94369</v>
      </c>
      <c r="R32" s="35">
        <v>46344.577210000003</v>
      </c>
      <c r="S32" s="35">
        <v>8427.9974500000008</v>
      </c>
      <c r="T32" s="35">
        <f t="shared" si="0"/>
        <v>1436964.2094099997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36"/>
      <c r="B33" s="37" t="s">
        <v>50</v>
      </c>
      <c r="C33" s="36"/>
      <c r="D33" s="38"/>
      <c r="E33" s="35">
        <v>210552.73014999999</v>
      </c>
      <c r="F33" s="35">
        <v>66117.906709999996</v>
      </c>
      <c r="G33" s="35">
        <v>78342.810930000007</v>
      </c>
      <c r="H33" s="35">
        <v>18139.13322</v>
      </c>
      <c r="I33" s="35">
        <v>4537.2608600000003</v>
      </c>
      <c r="J33" s="35">
        <v>149994.01027999999</v>
      </c>
      <c r="K33" s="35">
        <v>32132.02432</v>
      </c>
      <c r="L33" s="35">
        <v>94209.780159999995</v>
      </c>
      <c r="M33" s="35">
        <v>87896.399839999998</v>
      </c>
      <c r="N33" s="35">
        <v>61816.57692</v>
      </c>
      <c r="O33" s="35">
        <v>38078.657290000003</v>
      </c>
      <c r="P33" s="35">
        <v>4781.40038</v>
      </c>
      <c r="Q33" s="35">
        <v>51403.94369</v>
      </c>
      <c r="R33" s="35">
        <v>46344.577210000003</v>
      </c>
      <c r="S33" s="35">
        <v>8427.9974500000008</v>
      </c>
      <c r="T33" s="35">
        <f t="shared" si="0"/>
        <v>952775.20940999989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36"/>
      <c r="B34" s="37" t="s">
        <v>49</v>
      </c>
      <c r="C34" s="36"/>
      <c r="D34" s="38"/>
      <c r="E34" s="35"/>
      <c r="F34" s="35"/>
      <c r="G34" s="35"/>
      <c r="H34" s="35"/>
      <c r="I34" s="35"/>
      <c r="J34" s="35"/>
      <c r="K34" s="35"/>
      <c r="L34" s="35"/>
      <c r="M34" s="35">
        <v>484189</v>
      </c>
      <c r="N34" s="35"/>
      <c r="O34" s="35"/>
      <c r="P34" s="35"/>
      <c r="Q34" s="35"/>
      <c r="R34" s="35"/>
      <c r="S34" s="35"/>
      <c r="T34" s="35">
        <f t="shared" si="0"/>
        <v>484189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41"/>
      <c r="B35" s="42" t="s">
        <v>48</v>
      </c>
      <c r="C35" s="41"/>
      <c r="D35" s="43"/>
      <c r="E35" s="44"/>
      <c r="F35" s="44"/>
      <c r="G35" s="44"/>
      <c r="H35" s="44"/>
      <c r="I35" s="44"/>
      <c r="J35" s="44"/>
      <c r="K35" s="44"/>
      <c r="L35" s="44"/>
      <c r="M35" s="44">
        <v>484189</v>
      </c>
      <c r="N35" s="44"/>
      <c r="O35" s="44"/>
      <c r="P35" s="44"/>
      <c r="Q35" s="44"/>
      <c r="R35" s="44"/>
      <c r="S35" s="44"/>
      <c r="T35" s="44">
        <f t="shared" si="0"/>
        <v>484189</v>
      </c>
      <c r="U35" s="33"/>
      <c r="V35" s="33"/>
      <c r="W35" s="33"/>
      <c r="X35" s="33"/>
      <c r="Y35" s="33"/>
      <c r="Z35" s="3"/>
      <c r="AA35" s="3"/>
      <c r="AB35" s="3"/>
      <c r="AC35" s="3"/>
      <c r="AD35" s="3"/>
      <c r="AE35" s="3"/>
    </row>
    <row r="36" spans="1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45" t="s">
        <v>22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2:31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2:31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</sheetData>
  <mergeCells count="23">
    <mergeCell ref="T19:T20"/>
    <mergeCell ref="E19:E20"/>
    <mergeCell ref="F19:F20"/>
    <mergeCell ref="I19:I20"/>
    <mergeCell ref="L19:L20"/>
    <mergeCell ref="K19:K20"/>
    <mergeCell ref="J19:J20"/>
    <mergeCell ref="R4:T4"/>
    <mergeCell ref="Q19:Q20"/>
    <mergeCell ref="M19:M20"/>
    <mergeCell ref="P19:P20"/>
    <mergeCell ref="O19:O20"/>
    <mergeCell ref="S19:S20"/>
    <mergeCell ref="R19:R20"/>
    <mergeCell ref="N19:N20"/>
    <mergeCell ref="R5:T5"/>
    <mergeCell ref="A15:T15"/>
    <mergeCell ref="B19:B20"/>
    <mergeCell ref="A19:A20"/>
    <mergeCell ref="C19:C20"/>
    <mergeCell ref="D19:D20"/>
    <mergeCell ref="H19:H20"/>
    <mergeCell ref="G19:G20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2021-12-07T03:48:44Z</cp:lastPrinted>
  <dcterms:created xsi:type="dcterms:W3CDTF">2005-09-08T01:35:00Z</dcterms:created>
  <dcterms:modified xsi:type="dcterms:W3CDTF">2021-12-17T01:37:33Z</dcterms:modified>
</cp:coreProperties>
</file>